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Лист1" sheetId="1" r:id="rId1"/>
  </sheets>
  <externalReferences>
    <externalReference r:id="rId2"/>
  </externalReferences>
  <definedNames>
    <definedName name="_xlnm.Print_Area" localSheetId="0">Лист1!$A$1:$D$88</definedName>
  </definedNames>
  <calcPr calcId="145621" calcMode="manual"/>
</workbook>
</file>

<file path=xl/calcChain.xml><?xml version="1.0" encoding="utf-8"?>
<calcChain xmlns="http://schemas.openxmlformats.org/spreadsheetml/2006/main">
  <c r="B86" i="1" l="1"/>
  <c r="B87" i="1" s="1"/>
  <c r="B11" i="1"/>
  <c r="B82" i="1" l="1"/>
  <c r="B91" i="1" l="1"/>
  <c r="B68" i="1"/>
  <c r="B75" i="1"/>
  <c r="B64" i="1"/>
  <c r="B45" i="1"/>
  <c r="B28" i="1"/>
  <c r="B20" i="1"/>
  <c r="B67" i="1" l="1"/>
  <c r="B72" i="1"/>
  <c r="B77" i="1" l="1"/>
  <c r="B8" i="1" l="1"/>
  <c r="B16" i="1"/>
  <c r="B13" i="1"/>
  <c r="B10" i="1"/>
  <c r="B9" i="1" s="1"/>
  <c r="B85" i="1" l="1"/>
  <c r="B83" i="1"/>
  <c r="B88" i="1" l="1"/>
</calcChain>
</file>

<file path=xl/sharedStrings.xml><?xml version="1.0" encoding="utf-8"?>
<sst xmlns="http://schemas.openxmlformats.org/spreadsheetml/2006/main" count="159" uniqueCount="107">
  <si>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</si>
  <si>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</si>
  <si>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</si>
  <si>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</si>
  <si>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</si>
  <si>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</si>
  <si>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</si>
  <si>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</si>
  <si>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</si>
  <si>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</si>
  <si>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</si>
  <si>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</si>
  <si>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</si>
  <si>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</si>
  <si>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</si>
  <si>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</si>
  <si>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</si>
  <si>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</si>
  <si>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</si>
  <si>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</si>
  <si>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</si>
  <si>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</si>
  <si>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</si>
  <si>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руб.</t>
  </si>
  <si>
    <t xml:space="preserve">Годовая фактическая стоимость работ (услуг) </t>
  </si>
  <si>
    <t>Доходы по дому:</t>
  </si>
  <si>
    <t>Адрес: ул. 2-Шубзаводская, д. 33</t>
  </si>
  <si>
    <t>выезд</t>
  </si>
  <si>
    <t>м2</t>
  </si>
  <si>
    <t>1 стояк</t>
  </si>
  <si>
    <t>м</t>
  </si>
  <si>
    <t>шт.</t>
  </si>
  <si>
    <t>Замена электрической лампы накаливания</t>
  </si>
  <si>
    <t>дом</t>
  </si>
  <si>
    <t>19. Конечное сальдо с учетом дебиторской задолженности (переплаты) на 31.12.2020 г.</t>
  </si>
  <si>
    <t>Осмотр подвала</t>
  </si>
  <si>
    <t>Осмотр сантех. оборудования</t>
  </si>
  <si>
    <t>Проведение профилактических работ по насосным станциям</t>
  </si>
  <si>
    <t>исполнение заявок не связанных с ремонтом</t>
  </si>
  <si>
    <t>подъезд</t>
  </si>
  <si>
    <t>15. Прочая работа (услуга)</t>
  </si>
  <si>
    <t>Осмотр крыши</t>
  </si>
  <si>
    <t>Осмотр электросчетчика</t>
  </si>
  <si>
    <t>помещ</t>
  </si>
  <si>
    <t>установка светильника с датчиком на движение</t>
  </si>
  <si>
    <t>Закрытие/открытие стояков водоснабжения с использованием  а/м газель</t>
  </si>
  <si>
    <t>Запуск системы отопления</t>
  </si>
  <si>
    <t>Промывка канализационного выпуска</t>
  </si>
  <si>
    <t>Ремонт труб КНС</t>
  </si>
  <si>
    <t>стояк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</si>
  <si>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</si>
  <si>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</si>
  <si>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</si>
  <si>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</si>
  <si>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по дому на 31.12.2022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</si>
  <si>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</si>
  <si>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</si>
  <si>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</si>
  <si>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К=0,85</t>
  </si>
  <si>
    <t>Гор.вода потр.при содер.общего имущ. в МКД 1,2 кв.2022г.6-9эт.К=0,85</t>
  </si>
  <si>
    <t>Хол.вода потр.при содер.общ.имущ.в МКД 1,2 кв. 2022г.6-9 эт. К=0,85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</si>
  <si>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</si>
  <si>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</si>
  <si>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Содержание,экспл. и ремонт лифтового хоз-ва 1,2 кв. 2022 г. К=0,85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</si>
  <si>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</si>
  <si>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</si>
  <si>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</si>
  <si>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К=0,85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</si>
  <si>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</si>
  <si>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</si>
  <si>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</si>
  <si>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Уборка МОП 3,4 кв. 2022 г. К=0,8;0,85</t>
  </si>
  <si>
    <t>Гор.вода потр.при содер.общ.имущ.в МКД 3,4 кв.2022 г. 6-9 эт. К=0,85</t>
  </si>
  <si>
    <t>Отведение сточных вод в целях сод.общ.имущ.МКД 3,4 кв.2022 г.6-9эт.К=0</t>
  </si>
  <si>
    <t>Хол.вода потр.при содер.общ.имущ.в МКД 3,4 кв.2022г.6-9 эт.К=0,85</t>
  </si>
  <si>
    <t>Обнаружение с последующим устранением неисправностей в схеме электрос-</t>
  </si>
  <si>
    <t>Схема</t>
  </si>
  <si>
    <t>Окраска фасада (надпись)</t>
  </si>
  <si>
    <t>Освещение подвала</t>
  </si>
  <si>
    <t>Ремонт ВРУ, 2-Шубзаводская, 33</t>
  </si>
  <si>
    <t>Ремонт метал. двери подвальной</t>
  </si>
  <si>
    <t>Уплотнение примыканий на крыше, 2-я Шубзаводская д.33</t>
  </si>
  <si>
    <t>Установка досок объявлений (без стоимости досок)</t>
  </si>
  <si>
    <t>Установка шарниров и пружины на дверь</t>
  </si>
  <si>
    <t>вынос мусора, нежил. помещ</t>
  </si>
  <si>
    <t>обследование межпанельных швов</t>
  </si>
  <si>
    <t>1 кв.</t>
  </si>
  <si>
    <t>установка пружины</t>
  </si>
  <si>
    <t>утепление примыканий двер. коробок к двер. проемам изовером, монтаж.пе</t>
  </si>
  <si>
    <t>Опрессовка тепловых узлов</t>
  </si>
  <si>
    <t>узел</t>
  </si>
  <si>
    <t>Отключение отопления</t>
  </si>
  <si>
    <t>Очистка внутридомовой канализационной сети</t>
  </si>
  <si>
    <t>п/м</t>
  </si>
  <si>
    <t>Прочистка труб водоснабжения</t>
  </si>
  <si>
    <t>Сброс воздуха со стояков водоснабжения</t>
  </si>
  <si>
    <t>Сброс воздуха со стояков отопления</t>
  </si>
  <si>
    <t>Чистка врезки</t>
  </si>
  <si>
    <t>ремонт труб КНС</t>
  </si>
  <si>
    <t>чистка врезки</t>
  </si>
  <si>
    <t>Содержание,экспл. и ремонт лифтового хоз-ва 3,4 кв. 2022 г. К=0,85</t>
  </si>
  <si>
    <t>Дезинсекция Дезснабсервис</t>
  </si>
  <si>
    <t>Прочистка вентиляции</t>
  </si>
  <si>
    <t>Организация мест накоп.ртуть сод-х ламп 3,4кв. 2022г.К=0,6;0,8;0,85;0,</t>
  </si>
  <si>
    <t>Уборка придомовой территории 3,4 кв. 2022 г. К=0,85;0,9;1</t>
  </si>
  <si>
    <t>Утепление вентпродухов изовером</t>
  </si>
  <si>
    <t>Старшие по дому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</si>
</sst>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43">
    <xf numFmtId="0" fontId="0" fillId="0" borderId="0" xfId="0"/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6" fillId="3" borderId="2" xfId="3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2" fontId="11" fillId="3" borderId="2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0" fillId="0" borderId="0" xfId="0" applyFill="1"/>
    <xf numFmtId="0" fontId="6" fillId="0" borderId="2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3" fontId="2" fillId="0" borderId="2" xfId="3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0" borderId="0" xfId="0"/>
    <xf numFmtId="49" fontId="0" fillId="0" borderId="6" xfId="0" applyNumberFormat="1" applyFill="1" applyBorder="1"/>
    <xf numFmtId="164" fontId="0" fillId="0" borderId="6" xfId="0" applyNumberFormat="1" applyFill="1" applyBorder="1"/>
    <xf numFmtId="2" fontId="2" fillId="3" borderId="0" xfId="0" applyNumberFormat="1" applyFont="1" applyFill="1" applyAlignment="1">
      <alignment horizontal="center" wrapText="1"/>
    </xf>
    <xf numFmtId="2" fontId="12" fillId="3" borderId="2" xfId="2" applyNumberFormat="1" applyFont="1" applyFill="1" applyBorder="1" applyAlignment="1" applyProtection="1">
      <alignment horizontal="center" vertical="center" wrapText="1"/>
    </xf>
    <xf numFmtId="164" fontId="6" fillId="0" borderId="2" xfId="0" applyNumberFormat="1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%20&#1075;&#1086;&#1076;/&#1053;&#1072;&#1082;&#1086;&#1087;&#1080;&#1090;&#1077;&#1083;&#1100;&#1085;&#1099;&#1077;%20&#1088;&#1072;&#1073;&#1086;&#1090;&#1099;%202022%20&#1075;/&#1046;&#1069;&#1059;-16%20&#1085;&#1072;&#1082;&#1086;&#1087;&#1080;&#1090;&#1077;&#1083;&#1100;&#1085;&#1099;&#1077;%20&#1088;&#1072;&#1073;&#1086;&#1090;&#1099;%202022%20&#1075;/2-&#1103;%20&#1064;&#1091;&#1073;&#1079;&#1072;&#1074;&#1086;&#1076;&#1089;&#1082;&#1072;&#1103;%20&#1076;.33%202022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61">
          <cell r="B61">
            <v>950731.49000000011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tabSelected="1" topLeftCell="A84" workbookViewId="0">
      <selection activeCell="G20" sqref="G20"/>
    </sheetView>
  </sheetViews>
  <sheetFormatPr defaultRowHeight="15" outlineLevelRow="2" x14ac:dyDescent="0.25"/>
  <cols>
    <col min="1" max="1" width="59.5703125" style="9" customWidth="1"/>
    <col min="2" max="2" width="15.5703125" style="8" customWidth="1"/>
    <col min="3" max="3" width="9.28515625" style="9" customWidth="1"/>
    <col min="4" max="4" width="14.42578125" style="10" customWidth="1"/>
    <col min="5" max="5" width="13.85546875" style="11" customWidth="1"/>
    <col min="6" max="6" width="9.140625" style="11"/>
    <col min="7" max="7" width="9.42578125" style="11" bestFit="1" customWidth="1"/>
    <col min="8" max="16384" width="9.140625" style="11"/>
  </cols>
  <sheetData>
    <row r="1" spans="1:4" ht="37.5" customHeight="1" x14ac:dyDescent="0.25">
      <c r="A1" s="36" t="s">
        <v>5</v>
      </c>
      <c r="B1" s="36"/>
      <c r="C1" s="36"/>
      <c r="D1" s="36"/>
    </row>
    <row r="2" spans="1:4" ht="17.25" customHeight="1" x14ac:dyDescent="0.25">
      <c r="A2" s="15" t="s">
        <v>26</v>
      </c>
      <c r="B2" s="38" t="s">
        <v>50</v>
      </c>
      <c r="C2" s="38"/>
      <c r="D2" s="38"/>
    </row>
    <row r="3" spans="1:4" ht="57" x14ac:dyDescent="0.25">
      <c r="A3" s="12" t="s">
        <v>2</v>
      </c>
      <c r="B3" s="3" t="s">
        <v>24</v>
      </c>
      <c r="C3" s="4" t="s">
        <v>0</v>
      </c>
      <c r="D3" s="5" t="s">
        <v>1</v>
      </c>
    </row>
    <row r="4" spans="1:4" x14ac:dyDescent="0.25">
      <c r="A4" s="12" t="s">
        <v>51</v>
      </c>
      <c r="B4" s="34">
        <v>-216490.24559999979</v>
      </c>
      <c r="C4" s="13" t="s">
        <v>23</v>
      </c>
      <c r="D4" s="11"/>
    </row>
    <row r="5" spans="1:4" x14ac:dyDescent="0.25">
      <c r="A5" s="39" t="s">
        <v>25</v>
      </c>
      <c r="B5" s="40"/>
      <c r="C5" s="40"/>
      <c r="D5" s="41"/>
    </row>
    <row r="6" spans="1:4" ht="28.5" x14ac:dyDescent="0.25">
      <c r="A6" s="12" t="s">
        <v>52</v>
      </c>
      <c r="B6" s="3">
        <v>1578476.13</v>
      </c>
      <c r="C6" s="13" t="s">
        <v>23</v>
      </c>
      <c r="D6" s="5"/>
    </row>
    <row r="7" spans="1:4" x14ac:dyDescent="0.25">
      <c r="A7" s="12" t="s">
        <v>53</v>
      </c>
      <c r="B7" s="3">
        <v>1560075.95</v>
      </c>
      <c r="C7" s="13" t="s">
        <v>23</v>
      </c>
      <c r="D7" s="5"/>
    </row>
    <row r="8" spans="1:4" ht="28.5" x14ac:dyDescent="0.25">
      <c r="A8" s="12" t="s">
        <v>54</v>
      </c>
      <c r="B8" s="3">
        <f>B7-B6</f>
        <v>-18400.179999999935</v>
      </c>
      <c r="C8" s="13" t="s">
        <v>23</v>
      </c>
      <c r="D8" s="5"/>
    </row>
    <row r="9" spans="1:4" x14ac:dyDescent="0.25">
      <c r="A9" s="12" t="s">
        <v>6</v>
      </c>
      <c r="B9" s="3">
        <f>B10</f>
        <v>16957.919999999998</v>
      </c>
      <c r="C9" s="13" t="s">
        <v>23</v>
      </c>
      <c r="D9" s="5"/>
    </row>
    <row r="10" spans="1:4" x14ac:dyDescent="0.25">
      <c r="A10" s="12" t="s">
        <v>7</v>
      </c>
      <c r="B10" s="14">
        <f>750*12+663.16*12</f>
        <v>16957.919999999998</v>
      </c>
      <c r="C10" s="13" t="s">
        <v>23</v>
      </c>
      <c r="D10" s="5"/>
    </row>
    <row r="11" spans="1:4" x14ac:dyDescent="0.25">
      <c r="A11" s="15" t="s">
        <v>55</v>
      </c>
      <c r="B11" s="6">
        <f>B6</f>
        <v>1578476.13</v>
      </c>
      <c r="C11" s="13" t="s">
        <v>23</v>
      </c>
      <c r="D11" s="1"/>
    </row>
    <row r="12" spans="1:4" x14ac:dyDescent="0.25">
      <c r="A12" s="37" t="s">
        <v>8</v>
      </c>
      <c r="B12" s="37"/>
      <c r="C12" s="37"/>
      <c r="D12" s="37"/>
    </row>
    <row r="13" spans="1:4" ht="29.25" thickBot="1" x14ac:dyDescent="0.3">
      <c r="A13" s="15" t="s">
        <v>9</v>
      </c>
      <c r="B13" s="6">
        <f>SUM(B14:B15)</f>
        <v>250871.06</v>
      </c>
      <c r="C13" s="2"/>
      <c r="D13" s="1"/>
    </row>
    <row r="14" spans="1:4" s="30" customFormat="1" ht="15.75" thickBot="1" x14ac:dyDescent="0.3">
      <c r="A14" s="31" t="s">
        <v>56</v>
      </c>
      <c r="B14" s="32">
        <v>119946.01</v>
      </c>
      <c r="C14" s="31" t="s">
        <v>28</v>
      </c>
      <c r="D14" s="32">
        <v>27447.599999999999</v>
      </c>
    </row>
    <row r="15" spans="1:4" s="30" customFormat="1" ht="15.75" thickBot="1" x14ac:dyDescent="0.3">
      <c r="A15" s="31" t="s">
        <v>57</v>
      </c>
      <c r="B15" s="32">
        <v>130925.05</v>
      </c>
      <c r="C15" s="31" t="s">
        <v>28</v>
      </c>
      <c r="D15" s="32">
        <v>27447.599999999999</v>
      </c>
    </row>
    <row r="16" spans="1:4" s="23" customFormat="1" ht="29.25" thickBot="1" x14ac:dyDescent="0.3">
      <c r="A16" s="19" t="s">
        <v>10</v>
      </c>
      <c r="B16" s="20">
        <f>SUM(B17:B18)</f>
        <v>118800.77</v>
      </c>
      <c r="C16" s="21"/>
      <c r="D16" s="22"/>
    </row>
    <row r="17" spans="1:7" s="30" customFormat="1" ht="15.75" thickBot="1" x14ac:dyDescent="0.3">
      <c r="A17" s="31" t="s">
        <v>58</v>
      </c>
      <c r="B17" s="32">
        <v>55451.69</v>
      </c>
      <c r="C17" s="31" t="s">
        <v>28</v>
      </c>
      <c r="D17" s="32">
        <v>26305.35</v>
      </c>
    </row>
    <row r="18" spans="1:7" s="30" customFormat="1" ht="15.75" thickBot="1" x14ac:dyDescent="0.3">
      <c r="A18" s="31" t="s">
        <v>71</v>
      </c>
      <c r="B18" s="32">
        <v>63349.08</v>
      </c>
      <c r="C18" s="31" t="s">
        <v>28</v>
      </c>
      <c r="D18" s="32">
        <v>27447.599999999999</v>
      </c>
    </row>
    <row r="19" spans="1:7" s="23" customFormat="1" ht="28.5" x14ac:dyDescent="0.25">
      <c r="A19" s="19" t="s">
        <v>11</v>
      </c>
      <c r="B19" s="20">
        <v>0</v>
      </c>
      <c r="C19" s="24"/>
      <c r="D19" s="22"/>
    </row>
    <row r="20" spans="1:7" s="23" customFormat="1" ht="43.5" thickBot="1" x14ac:dyDescent="0.3">
      <c r="A20" s="19" t="s">
        <v>12</v>
      </c>
      <c r="B20" s="20">
        <f>SUM(B21:B27)</f>
        <v>143962.66999999998</v>
      </c>
      <c r="C20" s="21"/>
      <c r="D20" s="22"/>
      <c r="G20" s="42"/>
    </row>
    <row r="21" spans="1:7" s="30" customFormat="1" ht="15.75" thickBot="1" x14ac:dyDescent="0.3">
      <c r="A21" s="31" t="s">
        <v>72</v>
      </c>
      <c r="B21" s="32">
        <v>3568.19</v>
      </c>
      <c r="C21" s="31" t="s">
        <v>28</v>
      </c>
      <c r="D21" s="32">
        <v>27447.599999999999</v>
      </c>
    </row>
    <row r="22" spans="1:7" s="30" customFormat="1" ht="15.75" thickBot="1" x14ac:dyDescent="0.3">
      <c r="A22" s="31" t="s">
        <v>59</v>
      </c>
      <c r="B22" s="32">
        <v>3430.95</v>
      </c>
      <c r="C22" s="31" t="s">
        <v>28</v>
      </c>
      <c r="D22" s="32">
        <v>27447.599999999999</v>
      </c>
    </row>
    <row r="23" spans="1:7" s="30" customFormat="1" ht="15.75" thickBot="1" x14ac:dyDescent="0.3">
      <c r="A23" s="31" t="s">
        <v>73</v>
      </c>
      <c r="B23" s="32">
        <v>1921.33</v>
      </c>
      <c r="C23" s="31" t="s">
        <v>28</v>
      </c>
      <c r="D23" s="32">
        <v>27447.599999999999</v>
      </c>
    </row>
    <row r="24" spans="1:7" s="30" customFormat="1" ht="15.75" thickBot="1" x14ac:dyDescent="0.3">
      <c r="A24" s="31" t="s">
        <v>60</v>
      </c>
      <c r="B24" s="32">
        <v>2744.76</v>
      </c>
      <c r="C24" s="31" t="s">
        <v>28</v>
      </c>
      <c r="D24" s="32">
        <v>27447.599999999999</v>
      </c>
    </row>
    <row r="25" spans="1:7" s="30" customFormat="1" ht="15.75" thickBot="1" x14ac:dyDescent="0.3">
      <c r="A25" s="31" t="s">
        <v>74</v>
      </c>
      <c r="B25" s="32">
        <v>3019.24</v>
      </c>
      <c r="C25" s="31" t="s">
        <v>28</v>
      </c>
      <c r="D25" s="32">
        <v>27447.599999999999</v>
      </c>
    </row>
    <row r="26" spans="1:7" s="30" customFormat="1" ht="15.75" thickBot="1" x14ac:dyDescent="0.3">
      <c r="A26" s="31" t="s">
        <v>61</v>
      </c>
      <c r="B26" s="32">
        <v>63129.48</v>
      </c>
      <c r="C26" s="31" t="s">
        <v>28</v>
      </c>
      <c r="D26" s="32">
        <v>27447.599999999999</v>
      </c>
    </row>
    <row r="27" spans="1:7" s="30" customFormat="1" ht="15.75" thickBot="1" x14ac:dyDescent="0.3">
      <c r="A27" s="31" t="s">
        <v>62</v>
      </c>
      <c r="B27" s="32">
        <v>66148.72</v>
      </c>
      <c r="C27" s="31" t="s">
        <v>28</v>
      </c>
      <c r="D27" s="32">
        <v>27447.599999999999</v>
      </c>
    </row>
    <row r="28" spans="1:7" s="23" customFormat="1" ht="43.5" outlineLevel="1" thickBot="1" x14ac:dyDescent="0.3">
      <c r="A28" s="19" t="s">
        <v>13</v>
      </c>
      <c r="B28" s="20">
        <f>SUM(B29:B44)</f>
        <v>27293.829999999998</v>
      </c>
      <c r="C28" s="25"/>
      <c r="D28" s="25"/>
    </row>
    <row r="29" spans="1:7" s="30" customFormat="1" ht="15.75" thickBot="1" x14ac:dyDescent="0.3">
      <c r="A29" s="31" t="s">
        <v>32</v>
      </c>
      <c r="B29" s="32">
        <v>117.45</v>
      </c>
      <c r="C29" s="31" t="s">
        <v>31</v>
      </c>
      <c r="D29" s="32">
        <v>1</v>
      </c>
    </row>
    <row r="30" spans="1:7" s="30" customFormat="1" ht="15.75" thickBot="1" x14ac:dyDescent="0.3">
      <c r="A30" s="31" t="s">
        <v>75</v>
      </c>
      <c r="B30" s="32">
        <v>615.66</v>
      </c>
      <c r="C30" s="31" t="s">
        <v>76</v>
      </c>
      <c r="D30" s="32">
        <v>1</v>
      </c>
    </row>
    <row r="31" spans="1:7" s="30" customFormat="1" ht="15.75" thickBot="1" x14ac:dyDescent="0.3">
      <c r="A31" s="31" t="s">
        <v>77</v>
      </c>
      <c r="B31" s="32">
        <v>696.64</v>
      </c>
      <c r="C31" s="31" t="s">
        <v>31</v>
      </c>
      <c r="D31" s="32">
        <v>2</v>
      </c>
    </row>
    <row r="32" spans="1:7" s="30" customFormat="1" ht="15.75" thickBot="1" x14ac:dyDescent="0.3">
      <c r="A32" s="31" t="s">
        <v>78</v>
      </c>
      <c r="B32" s="32">
        <v>2221.1999999999998</v>
      </c>
      <c r="C32" s="31" t="s">
        <v>30</v>
      </c>
      <c r="D32" s="32">
        <v>30</v>
      </c>
    </row>
    <row r="33" spans="1:4" s="30" customFormat="1" ht="15.75" thickBot="1" x14ac:dyDescent="0.3">
      <c r="A33" s="31" t="s">
        <v>41</v>
      </c>
      <c r="B33" s="32">
        <v>262.72000000000003</v>
      </c>
      <c r="C33" s="31" t="s">
        <v>33</v>
      </c>
      <c r="D33" s="32">
        <v>1</v>
      </c>
    </row>
    <row r="34" spans="1:4" s="30" customFormat="1" ht="15.75" thickBot="1" x14ac:dyDescent="0.3">
      <c r="A34" s="31" t="s">
        <v>42</v>
      </c>
      <c r="B34" s="32">
        <v>333.94</v>
      </c>
      <c r="C34" s="31" t="s">
        <v>31</v>
      </c>
      <c r="D34" s="32">
        <v>1</v>
      </c>
    </row>
    <row r="35" spans="1:4" s="30" customFormat="1" ht="15.75" thickBot="1" x14ac:dyDescent="0.3">
      <c r="A35" s="31" t="s">
        <v>79</v>
      </c>
      <c r="B35" s="32">
        <v>11175.03</v>
      </c>
      <c r="C35" s="31" t="s">
        <v>33</v>
      </c>
      <c r="D35" s="32">
        <v>1</v>
      </c>
    </row>
    <row r="36" spans="1:4" s="30" customFormat="1" ht="15.75" thickBot="1" x14ac:dyDescent="0.3">
      <c r="A36" s="31" t="s">
        <v>80</v>
      </c>
      <c r="B36" s="32">
        <v>1686.36</v>
      </c>
      <c r="C36" s="31" t="s">
        <v>31</v>
      </c>
      <c r="D36" s="32">
        <v>2</v>
      </c>
    </row>
    <row r="37" spans="1:4" s="30" customFormat="1" ht="15.75" thickBot="1" x14ac:dyDescent="0.3">
      <c r="A37" s="31" t="s">
        <v>81</v>
      </c>
      <c r="B37" s="32">
        <v>1741.42</v>
      </c>
      <c r="C37" s="31" t="s">
        <v>31</v>
      </c>
      <c r="D37" s="32">
        <v>1</v>
      </c>
    </row>
    <row r="38" spans="1:4" s="30" customFormat="1" ht="15.75" thickBot="1" x14ac:dyDescent="0.3">
      <c r="A38" s="31" t="s">
        <v>82</v>
      </c>
      <c r="B38" s="32">
        <v>122.5</v>
      </c>
      <c r="C38" s="31" t="s">
        <v>31</v>
      </c>
      <c r="D38" s="32">
        <v>1</v>
      </c>
    </row>
    <row r="39" spans="1:4" s="30" customFormat="1" ht="15.75" thickBot="1" x14ac:dyDescent="0.3">
      <c r="A39" s="31" t="s">
        <v>83</v>
      </c>
      <c r="B39" s="32">
        <v>650.59</v>
      </c>
      <c r="C39" s="31" t="s">
        <v>31</v>
      </c>
      <c r="D39" s="32">
        <v>1</v>
      </c>
    </row>
    <row r="40" spans="1:4" s="30" customFormat="1" ht="15.75" thickBot="1" x14ac:dyDescent="0.3">
      <c r="A40" s="31" t="s">
        <v>84</v>
      </c>
      <c r="B40" s="32">
        <v>1212.3499999999999</v>
      </c>
      <c r="C40" s="31" t="s">
        <v>43</v>
      </c>
      <c r="D40" s="32">
        <v>1</v>
      </c>
    </row>
    <row r="41" spans="1:4" s="30" customFormat="1" ht="15.75" thickBot="1" x14ac:dyDescent="0.3">
      <c r="A41" s="31" t="s">
        <v>85</v>
      </c>
      <c r="B41" s="32">
        <v>505.79</v>
      </c>
      <c r="C41" s="31" t="s">
        <v>86</v>
      </c>
      <c r="D41" s="32">
        <v>1</v>
      </c>
    </row>
    <row r="42" spans="1:4" s="30" customFormat="1" ht="15.75" thickBot="1" x14ac:dyDescent="0.3">
      <c r="A42" s="31" t="s">
        <v>87</v>
      </c>
      <c r="B42" s="32">
        <v>357.17</v>
      </c>
      <c r="C42" s="31" t="s">
        <v>31</v>
      </c>
      <c r="D42" s="32">
        <v>1</v>
      </c>
    </row>
    <row r="43" spans="1:4" s="30" customFormat="1" ht="15.75" thickBot="1" x14ac:dyDescent="0.3">
      <c r="A43" s="31" t="s">
        <v>44</v>
      </c>
      <c r="B43" s="32">
        <v>4435.6000000000004</v>
      </c>
      <c r="C43" s="31" t="s">
        <v>31</v>
      </c>
      <c r="D43" s="32">
        <v>4</v>
      </c>
    </row>
    <row r="44" spans="1:4" s="30" customFormat="1" ht="15.75" thickBot="1" x14ac:dyDescent="0.3">
      <c r="A44" s="31" t="s">
        <v>88</v>
      </c>
      <c r="B44" s="32">
        <v>1159.4100000000001</v>
      </c>
      <c r="C44" s="31" t="s">
        <v>30</v>
      </c>
      <c r="D44" s="32">
        <v>7</v>
      </c>
    </row>
    <row r="45" spans="1:4" s="18" customFormat="1" ht="57.75" outlineLevel="2" thickBot="1" x14ac:dyDescent="0.3">
      <c r="A45" s="19" t="s">
        <v>14</v>
      </c>
      <c r="B45" s="35">
        <f>SUM(B46:B62)</f>
        <v>61783.48</v>
      </c>
      <c r="C45" s="26"/>
      <c r="D45" s="26"/>
    </row>
    <row r="46" spans="1:4" s="30" customFormat="1" ht="15.75" thickBot="1" x14ac:dyDescent="0.3">
      <c r="A46" s="31" t="s">
        <v>45</v>
      </c>
      <c r="B46" s="32">
        <v>576.87</v>
      </c>
      <c r="C46" s="31" t="s">
        <v>29</v>
      </c>
      <c r="D46" s="32">
        <v>1</v>
      </c>
    </row>
    <row r="47" spans="1:4" s="30" customFormat="1" ht="15.75" thickBot="1" x14ac:dyDescent="0.3">
      <c r="A47" s="31" t="s">
        <v>46</v>
      </c>
      <c r="B47" s="32">
        <v>1117</v>
      </c>
      <c r="C47" s="31" t="s">
        <v>31</v>
      </c>
      <c r="D47" s="32">
        <v>1</v>
      </c>
    </row>
    <row r="48" spans="1:4" s="30" customFormat="1" ht="15.75" thickBot="1" x14ac:dyDescent="0.3">
      <c r="A48" s="31" t="s">
        <v>89</v>
      </c>
      <c r="B48" s="32">
        <v>1548.4</v>
      </c>
      <c r="C48" s="31" t="s">
        <v>90</v>
      </c>
      <c r="D48" s="32">
        <v>1</v>
      </c>
    </row>
    <row r="49" spans="1:4" s="30" customFormat="1" ht="15.75" thickBot="1" x14ac:dyDescent="0.3">
      <c r="A49" s="31" t="s">
        <v>35</v>
      </c>
      <c r="B49" s="32">
        <v>1686.96</v>
      </c>
      <c r="C49" s="31" t="s">
        <v>33</v>
      </c>
      <c r="D49" s="32">
        <v>2</v>
      </c>
    </row>
    <row r="50" spans="1:4" s="30" customFormat="1" ht="15.75" thickBot="1" x14ac:dyDescent="0.3">
      <c r="A50" s="31" t="s">
        <v>36</v>
      </c>
      <c r="B50" s="32">
        <v>3750.56</v>
      </c>
      <c r="C50" s="31" t="s">
        <v>31</v>
      </c>
      <c r="D50" s="32">
        <v>8</v>
      </c>
    </row>
    <row r="51" spans="1:4" s="30" customFormat="1" ht="15.75" thickBot="1" x14ac:dyDescent="0.3">
      <c r="A51" s="31" t="s">
        <v>91</v>
      </c>
      <c r="B51" s="32">
        <v>1117.43</v>
      </c>
      <c r="C51" s="31" t="s">
        <v>31</v>
      </c>
      <c r="D51" s="32">
        <v>1</v>
      </c>
    </row>
    <row r="52" spans="1:4" s="30" customFormat="1" ht="15.75" thickBot="1" x14ac:dyDescent="0.3">
      <c r="A52" s="31" t="s">
        <v>92</v>
      </c>
      <c r="B52" s="32">
        <v>32286.15</v>
      </c>
      <c r="C52" s="31" t="s">
        <v>93</v>
      </c>
      <c r="D52" s="32">
        <v>45</v>
      </c>
    </row>
    <row r="53" spans="1:4" s="30" customFormat="1" ht="15.75" thickBot="1" x14ac:dyDescent="0.3">
      <c r="A53" s="31" t="s">
        <v>37</v>
      </c>
      <c r="B53" s="32">
        <v>802.26</v>
      </c>
      <c r="C53" s="31" t="s">
        <v>27</v>
      </c>
      <c r="D53" s="32">
        <v>2</v>
      </c>
    </row>
    <row r="54" spans="1:4" s="30" customFormat="1" ht="15.75" thickBot="1" x14ac:dyDescent="0.3">
      <c r="A54" s="31" t="s">
        <v>47</v>
      </c>
      <c r="B54" s="32">
        <v>1315.81</v>
      </c>
      <c r="C54" s="31" t="s">
        <v>39</v>
      </c>
      <c r="D54" s="32">
        <v>1</v>
      </c>
    </row>
    <row r="55" spans="1:4" s="30" customFormat="1" ht="15.75" thickBot="1" x14ac:dyDescent="0.3">
      <c r="A55" s="31" t="s">
        <v>94</v>
      </c>
      <c r="B55" s="32">
        <v>582.08000000000004</v>
      </c>
      <c r="C55" s="31" t="s">
        <v>30</v>
      </c>
      <c r="D55" s="32">
        <v>2</v>
      </c>
    </row>
    <row r="56" spans="1:4" s="30" customFormat="1" ht="15.75" thickBot="1" x14ac:dyDescent="0.3">
      <c r="A56" s="31" t="s">
        <v>48</v>
      </c>
      <c r="B56" s="32">
        <v>315.14999999999998</v>
      </c>
      <c r="C56" s="31" t="s">
        <v>31</v>
      </c>
      <c r="D56" s="32">
        <v>1</v>
      </c>
    </row>
    <row r="57" spans="1:4" s="30" customFormat="1" ht="15.75" thickBot="1" x14ac:dyDescent="0.3">
      <c r="A57" s="31" t="s">
        <v>95</v>
      </c>
      <c r="B57" s="32">
        <v>622.91999999999996</v>
      </c>
      <c r="C57" s="31" t="s">
        <v>49</v>
      </c>
      <c r="D57" s="32">
        <v>1</v>
      </c>
    </row>
    <row r="58" spans="1:4" s="30" customFormat="1" ht="15.75" thickBot="1" x14ac:dyDescent="0.3">
      <c r="A58" s="31" t="s">
        <v>96</v>
      </c>
      <c r="B58" s="32">
        <v>9478.56</v>
      </c>
      <c r="C58" s="31" t="s">
        <v>49</v>
      </c>
      <c r="D58" s="32">
        <v>12</v>
      </c>
    </row>
    <row r="59" spans="1:4" s="30" customFormat="1" ht="15.75" thickBot="1" x14ac:dyDescent="0.3">
      <c r="A59" s="31" t="s">
        <v>97</v>
      </c>
      <c r="B59" s="32">
        <v>2391.11</v>
      </c>
      <c r="C59" s="31" t="s">
        <v>31</v>
      </c>
      <c r="D59" s="32">
        <v>1</v>
      </c>
    </row>
    <row r="60" spans="1:4" s="30" customFormat="1" ht="15.75" thickBot="1" x14ac:dyDescent="0.3">
      <c r="A60" s="31" t="s">
        <v>38</v>
      </c>
      <c r="B60" s="32">
        <v>1679.01</v>
      </c>
      <c r="C60" s="31" t="s">
        <v>31</v>
      </c>
      <c r="D60" s="32">
        <v>3</v>
      </c>
    </row>
    <row r="61" spans="1:4" s="30" customFormat="1" ht="15.75" thickBot="1" x14ac:dyDescent="0.3">
      <c r="A61" s="31" t="s">
        <v>98</v>
      </c>
      <c r="B61" s="32">
        <v>616.11</v>
      </c>
      <c r="C61" s="31" t="s">
        <v>31</v>
      </c>
      <c r="D61" s="32">
        <v>3</v>
      </c>
    </row>
    <row r="62" spans="1:4" s="30" customFormat="1" ht="15.75" thickBot="1" x14ac:dyDescent="0.3">
      <c r="A62" s="31" t="s">
        <v>99</v>
      </c>
      <c r="B62" s="32">
        <v>1897.1</v>
      </c>
      <c r="C62" s="31" t="s">
        <v>31</v>
      </c>
      <c r="D62" s="32">
        <v>5</v>
      </c>
    </row>
    <row r="63" spans="1:4" s="18" customFormat="1" ht="28.5" outlineLevel="2" x14ac:dyDescent="0.25">
      <c r="A63" s="19" t="s">
        <v>15</v>
      </c>
      <c r="B63" s="27"/>
      <c r="C63" s="26"/>
      <c r="D63" s="26"/>
    </row>
    <row r="64" spans="1:4" s="23" customFormat="1" ht="29.25" thickBot="1" x14ac:dyDescent="0.3">
      <c r="A64" s="19" t="s">
        <v>16</v>
      </c>
      <c r="B64" s="20">
        <f>B65+B66</f>
        <v>158976.5</v>
      </c>
      <c r="C64" s="21"/>
      <c r="D64" s="22"/>
    </row>
    <row r="65" spans="1:4" s="30" customFormat="1" ht="15.75" thickBot="1" x14ac:dyDescent="0.3">
      <c r="A65" s="31" t="s">
        <v>63</v>
      </c>
      <c r="B65" s="32">
        <v>75480.899999999994</v>
      </c>
      <c r="C65" s="31" t="s">
        <v>28</v>
      </c>
      <c r="D65" s="32">
        <v>27447.599999999999</v>
      </c>
    </row>
    <row r="66" spans="1:4" s="30" customFormat="1" ht="15.75" thickBot="1" x14ac:dyDescent="0.3">
      <c r="A66" s="31" t="s">
        <v>100</v>
      </c>
      <c r="B66" s="32">
        <v>83495.600000000006</v>
      </c>
      <c r="C66" s="31" t="s">
        <v>28</v>
      </c>
      <c r="D66" s="32">
        <v>27447.599999999999</v>
      </c>
    </row>
    <row r="67" spans="1:4" s="23" customFormat="1" ht="28.5" x14ac:dyDescent="0.25">
      <c r="A67" s="19" t="s">
        <v>17</v>
      </c>
      <c r="B67" s="20">
        <f>0</f>
        <v>0</v>
      </c>
      <c r="C67" s="21"/>
      <c r="D67" s="22"/>
    </row>
    <row r="68" spans="1:4" s="23" customFormat="1" ht="29.25" thickBot="1" x14ac:dyDescent="0.3">
      <c r="A68" s="19" t="s">
        <v>18</v>
      </c>
      <c r="B68" s="20">
        <f>SUM(B69:B70)</f>
        <v>3678.26</v>
      </c>
      <c r="C68" s="21"/>
      <c r="D68" s="22"/>
    </row>
    <row r="69" spans="1:4" s="30" customFormat="1" ht="15.75" thickBot="1" x14ac:dyDescent="0.3">
      <c r="A69" s="31" t="s">
        <v>102</v>
      </c>
      <c r="B69" s="32">
        <v>3126.42</v>
      </c>
      <c r="C69" s="31" t="s">
        <v>30</v>
      </c>
      <c r="D69" s="32">
        <v>6</v>
      </c>
    </row>
    <row r="70" spans="1:4" s="30" customFormat="1" ht="15.75" thickBot="1" x14ac:dyDescent="0.3">
      <c r="A70" s="31" t="s">
        <v>105</v>
      </c>
      <c r="B70" s="32">
        <v>551.84</v>
      </c>
      <c r="C70" s="31" t="s">
        <v>28</v>
      </c>
      <c r="D70" s="32">
        <v>2</v>
      </c>
    </row>
    <row r="71" spans="1:4" s="23" customFormat="1" ht="28.5" x14ac:dyDescent="0.25">
      <c r="A71" s="19" t="s">
        <v>19</v>
      </c>
      <c r="B71" s="20">
        <v>0</v>
      </c>
      <c r="C71" s="21"/>
      <c r="D71" s="22"/>
    </row>
    <row r="72" spans="1:4" s="23" customFormat="1" ht="29.25" thickBot="1" x14ac:dyDescent="0.3">
      <c r="A72" s="19" t="s">
        <v>20</v>
      </c>
      <c r="B72" s="20">
        <f>B73+B74</f>
        <v>57859.54</v>
      </c>
      <c r="C72" s="21"/>
      <c r="D72" s="22"/>
    </row>
    <row r="73" spans="1:4" s="30" customFormat="1" ht="15.75" thickBot="1" x14ac:dyDescent="0.3">
      <c r="A73" s="31" t="s">
        <v>64</v>
      </c>
      <c r="B73" s="32">
        <v>27667.18</v>
      </c>
      <c r="C73" s="31" t="s">
        <v>28</v>
      </c>
      <c r="D73" s="32">
        <v>27447.599999999999</v>
      </c>
    </row>
    <row r="74" spans="1:4" s="30" customFormat="1" ht="15.75" thickBot="1" x14ac:dyDescent="0.3">
      <c r="A74" s="31" t="s">
        <v>65</v>
      </c>
      <c r="B74" s="32">
        <v>30192.36</v>
      </c>
      <c r="C74" s="31" t="s">
        <v>28</v>
      </c>
      <c r="D74" s="32">
        <v>27447.599999999999</v>
      </c>
    </row>
    <row r="75" spans="1:4" s="23" customFormat="1" ht="43.5" thickBot="1" x14ac:dyDescent="0.3">
      <c r="A75" s="19" t="s">
        <v>21</v>
      </c>
      <c r="B75" s="20">
        <f>B76</f>
        <v>3054.4</v>
      </c>
      <c r="C75" s="21"/>
      <c r="D75" s="22"/>
    </row>
    <row r="76" spans="1:4" s="30" customFormat="1" ht="15.75" thickBot="1" x14ac:dyDescent="0.3">
      <c r="A76" s="31" t="s">
        <v>101</v>
      </c>
      <c r="B76" s="32">
        <v>3054.4</v>
      </c>
      <c r="C76" s="31" t="s">
        <v>28</v>
      </c>
      <c r="D76" s="32">
        <v>1840</v>
      </c>
    </row>
    <row r="77" spans="1:4" s="23" customFormat="1" ht="57.75" thickBot="1" x14ac:dyDescent="0.3">
      <c r="A77" s="19" t="s">
        <v>22</v>
      </c>
      <c r="B77" s="20">
        <f>SUM(B78:B81)</f>
        <v>124450.98000000001</v>
      </c>
      <c r="C77" s="21"/>
      <c r="D77" s="22"/>
    </row>
    <row r="78" spans="1:4" s="30" customFormat="1" ht="15.75" thickBot="1" x14ac:dyDescent="0.3">
      <c r="A78" s="31" t="s">
        <v>66</v>
      </c>
      <c r="B78" s="32">
        <v>466.61</v>
      </c>
      <c r="C78" s="31" t="s">
        <v>28</v>
      </c>
      <c r="D78" s="32">
        <v>27447.599999999999</v>
      </c>
    </row>
    <row r="79" spans="1:4" s="30" customFormat="1" ht="15.75" thickBot="1" x14ac:dyDescent="0.3">
      <c r="A79" s="31" t="s">
        <v>103</v>
      </c>
      <c r="B79" s="32">
        <v>466.61</v>
      </c>
      <c r="C79" s="31" t="s">
        <v>28</v>
      </c>
      <c r="D79" s="32">
        <v>27447.599999999999</v>
      </c>
    </row>
    <row r="80" spans="1:4" s="30" customFormat="1" ht="15.75" thickBot="1" x14ac:dyDescent="0.3">
      <c r="A80" s="31" t="s">
        <v>67</v>
      </c>
      <c r="B80" s="32">
        <v>60937.22</v>
      </c>
      <c r="C80" s="31" t="s">
        <v>28</v>
      </c>
      <c r="D80" s="32">
        <v>27449.200000000001</v>
      </c>
    </row>
    <row r="81" spans="1:5" s="30" customFormat="1" ht="15.75" thickBot="1" x14ac:dyDescent="0.3">
      <c r="A81" s="31" t="s">
        <v>104</v>
      </c>
      <c r="B81" s="32">
        <v>62580.54</v>
      </c>
      <c r="C81" s="31" t="s">
        <v>28</v>
      </c>
      <c r="D81" s="32">
        <v>27447.599999999999</v>
      </c>
    </row>
    <row r="82" spans="1:5" x14ac:dyDescent="0.25">
      <c r="A82" s="29" t="s">
        <v>40</v>
      </c>
      <c r="B82" s="6">
        <f>B83+B84</f>
        <v>19074.16</v>
      </c>
      <c r="C82" s="2"/>
      <c r="D82" s="1"/>
    </row>
    <row r="83" spans="1:5" s="23" customFormat="1" ht="45" x14ac:dyDescent="0.25">
      <c r="A83" s="24" t="s">
        <v>4</v>
      </c>
      <c r="B83" s="28">
        <f>D83*12*5</f>
        <v>4440</v>
      </c>
      <c r="C83" s="24" t="s">
        <v>3</v>
      </c>
      <c r="D83" s="24">
        <v>74</v>
      </c>
    </row>
    <row r="84" spans="1:5" s="23" customFormat="1" x14ac:dyDescent="0.25">
      <c r="A84" s="24" t="s">
        <v>106</v>
      </c>
      <c r="B84" s="28">
        <v>14634.16</v>
      </c>
      <c r="C84" s="24"/>
      <c r="D84" s="24"/>
    </row>
    <row r="85" spans="1:5" x14ac:dyDescent="0.25">
      <c r="A85" s="15" t="s">
        <v>68</v>
      </c>
      <c r="B85" s="7">
        <f>B13+B16+B19+B20+B28+B45+B68+B71+B72+B75+B999+B77+B64+B63</f>
        <v>950731.49</v>
      </c>
      <c r="C85" s="16" t="s">
        <v>23</v>
      </c>
      <c r="D85" s="1"/>
      <c r="E85" s="33"/>
    </row>
    <row r="86" spans="1:5" x14ac:dyDescent="0.25">
      <c r="A86" s="15" t="s">
        <v>69</v>
      </c>
      <c r="B86" s="6">
        <f>B85*1.2+B82</f>
        <v>1159951.9479999999</v>
      </c>
      <c r="C86" s="16" t="s">
        <v>23</v>
      </c>
      <c r="D86" s="1"/>
    </row>
    <row r="87" spans="1:5" x14ac:dyDescent="0.25">
      <c r="A87" s="15" t="s">
        <v>70</v>
      </c>
      <c r="B87" s="6">
        <f>B6+B9-B86+B4</f>
        <v>218991.85640000016</v>
      </c>
      <c r="C87" s="16" t="s">
        <v>23</v>
      </c>
      <c r="D87" s="1"/>
    </row>
    <row r="88" spans="1:5" ht="28.5" hidden="1" x14ac:dyDescent="0.25">
      <c r="A88" s="17" t="s">
        <v>34</v>
      </c>
      <c r="B88" s="6">
        <f>B87+B8</f>
        <v>200591.67640000023</v>
      </c>
      <c r="C88" s="16" t="s">
        <v>23</v>
      </c>
      <c r="D88" s="1"/>
    </row>
    <row r="91" spans="1:5" x14ac:dyDescent="0.25">
      <c r="B91" s="8">
        <f>B85-[1]Лист1!$B$61</f>
        <v>0</v>
      </c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2021-03-02T23:26:31Z</cp:lastPrinted>
  <dcterms:created xsi:type="dcterms:W3CDTF">2016-03-18T02:51:51Z</dcterms:created>
  <dcterms:modified xsi:type="dcterms:W3CDTF">2023-03-13T01:54:50Z</dcterms:modified>
</cp:coreProperties>
</file>